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76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12" i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<sst xmlns="http://schemas.openxmlformats.org/spreadsheetml/2006/main" count="45" uniqueCount="42">
  <si>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</si>
  <si>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</si>
  <si>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</si>
  <si>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</si>
  <si>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</si>
  <si>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</si>
  <si>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</si>
  <si>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</si>
  <si>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</si>
  <si>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</si>
  <si>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</si>
  <si>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</si>
  <si>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</si>
  <si>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</si>
  <si>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</si>
  <si>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</si>
  <si>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</si>
  <si>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</si>
  <si>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</si>
  <si>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</si>
  <si>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</si>
  <si>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</si>
  <si>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</si>
  <si>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</si>
  <si>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</si>
  <si>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</si>
  <si>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</si>
  <si>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</si>
  <si>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</si>
  <si>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</si>
  <si>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</si>
  <si>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</si>
  <si>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</si>
  <si>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</si>
  <si>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</si>
  <si>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</si>
  <si>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</si>
  <si>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</si>
  <si>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</si>
  <si>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</si>
  <si>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&lt;&lt;Գյումրու Ակադեմիական վարժարան&gt;&gt; ՊՈԱԿ</t>
  </si>
  <si>
    <t>Տնօրեն-1դր-483,8 հ/դ Վարչատնտեսական մասի համակարգող 1դր-380,7 հ/դ                              տնօրենի տեղակալ-0,5դր 190,0 հ/դ ԿԱԴԱՀ 1դր 225,6 հ/դ                  Զինղեկ-1դր-200,0 հ/դ,            քաղ.պաշտպ. 0,35դր-41,8 հ/դ Գրադարանավար 1,5դր-108,1 հ/դ Լաբորանտ-1,0դր  -117,5 հ/դ,               Էլ. կառավ. մասնագետ 1դր-138,3 հ/դ, գործավար-1,5դր  117,5 հ/դ,       գլխավոր հաշվապահ-1,0դր--272,7 հ/դ, հաշվապահ-0,75դր- 102,8 հ/դ   հոգեբան-1,0դր-117,5 հ/դ              ուսուցչի օգն.-1,75 դր -117,5 հ/դ Պահակ-2,0դր--131,6 հ/դ    հավաքարար--3,0դր-95,6 հ/դ հնոցապան-1,0դր--104,0 հ/դ      ընթացիկ նորոգող     և սպասարկող  1,0դր-104,0 հ/դ                         գնումների համակարգող 0,5դր-68,5 հ/դ -ուսուցիչ-46,3դր-200,0 հ/դ           ուսուցիչ 10,8դր-  143,0 հ/դ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</si>
</sst>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7" workbookViewId="0">
      <selection activeCell="D22" sqref="D22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9" t="s">
        <v>37</v>
      </c>
      <c r="C3" s="29"/>
      <c r="D3" s="29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217934.1</v>
      </c>
      <c r="D6" s="24">
        <v>217934.1</v>
      </c>
    </row>
    <row r="7" spans="1:169" ht="18.45" customHeight="1">
      <c r="A7" s="10"/>
      <c r="B7" s="11" t="s">
        <v>4</v>
      </c>
      <c r="C7" s="26">
        <f t="shared" si="0"/>
        <v>217879.9</v>
      </c>
      <c r="D7" s="24">
        <v>217879.9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54.2</v>
      </c>
      <c r="D10" s="24">
        <v>54.2</v>
      </c>
    </row>
    <row r="11" spans="1:169" ht="53.1" customHeight="1">
      <c r="A11" s="7" t="s">
        <v>8</v>
      </c>
      <c r="B11" s="8" t="s">
        <v>39</v>
      </c>
      <c r="C11" s="26">
        <f t="shared" si="0"/>
        <v>7579.1</v>
      </c>
      <c r="D11" s="24">
        <v>7579.1</v>
      </c>
    </row>
    <row r="12" spans="1:169" ht="68.099999999999994" customHeight="1">
      <c r="A12" s="7">
        <v>1</v>
      </c>
      <c r="B12" s="12" t="s">
        <v>9</v>
      </c>
      <c r="C12" s="26">
        <f t="shared" si="0"/>
        <v>61</v>
      </c>
      <c r="D12" s="24">
        <f>D15+D14</f>
        <v>61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61</v>
      </c>
      <c r="D14" s="24">
        <v>61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" customHeight="1">
      <c r="A21" s="7">
        <v>3</v>
      </c>
      <c r="B21" s="12" t="s">
        <v>22</v>
      </c>
      <c r="C21" s="26">
        <f t="shared" si="0"/>
        <v>279.2</v>
      </c>
      <c r="D21" s="24">
        <v>279.2</v>
      </c>
    </row>
    <row r="22" spans="1:4" ht="260.39999999999998" customHeight="1">
      <c r="A22" s="7">
        <v>4</v>
      </c>
      <c r="B22" s="12" t="s">
        <v>31</v>
      </c>
      <c r="C22" s="26">
        <f t="shared" ref="C22:C23" si="1">SUM(D22:D22)</f>
        <v>0</v>
      </c>
      <c r="D22" s="28" t="s">
        <v>41</v>
      </c>
    </row>
    <row r="23" spans="1:4" ht="50.4" customHeight="1">
      <c r="A23" s="7">
        <v>5</v>
      </c>
      <c r="B23" s="12" t="s">
        <v>32</v>
      </c>
      <c r="C23" s="26">
        <f t="shared" si="1"/>
        <v>17391.5</v>
      </c>
      <c r="D23" s="24">
        <v>17391.5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2012</v>
      </c>
      <c r="D24" s="24">
        <f>D25+D26+D27+D28</f>
        <v>2012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2012</v>
      </c>
      <c r="D26" s="24">
        <v>2012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Anush Karaxanyan</cp:lastModifiedBy>
  <cp:lastPrinted>2023-01-13T08:02:00Z</cp:lastPrinted>
  <dcterms:created xsi:type="dcterms:W3CDTF">2018-07-20T13:50:31Z</dcterms:created>
  <dcterms:modified xsi:type="dcterms:W3CDTF">2026-03-09T07:20:00Z</dcterms:modified>
</cp:coreProperties>
</file>